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Лист1" sheetId="6" r:id="rId1"/>
  </sheets>
  <definedNames>
    <definedName name="_xlnm.Print_Area" localSheetId="0">Лист1!$A$1:$K$31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F25" i="6"/>
  <c r="H19" i="6"/>
  <c r="H27" i="6" s="1"/>
  <c r="I19" i="6"/>
  <c r="I27" i="6" s="1"/>
  <c r="J19" i="6"/>
  <c r="J27" i="6" s="1"/>
  <c r="F23" i="6"/>
  <c r="F22" i="6"/>
  <c r="F21" i="6"/>
  <c r="F24" i="6"/>
  <c r="F20" i="6"/>
  <c r="G19" i="6" l="1"/>
  <c r="G27" i="6" s="1"/>
  <c r="F27" i="6" l="1"/>
  <c r="F19" i="6"/>
</calcChain>
</file>

<file path=xl/sharedStrings.xml><?xml version="1.0" encoding="utf-8"?>
<sst xmlns="http://schemas.openxmlformats.org/spreadsheetml/2006/main" count="67" uniqueCount="52">
  <si>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</si>
  <si>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</si>
  <si>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</si>
  <si>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</si>
  <si>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</si>
  <si>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</si>
  <si>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</si>
  <si>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</si>
  <si>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</si>
  <si>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</si>
  <si>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</si>
  <si>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</si>
  <si>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</si>
  <si>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</si>
  <si>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</si>
  <si>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</si>
  <si>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</si>
  <si>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</si>
  <si>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</si>
  <si>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</si>
  <si>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</si>
  <si>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Головний бухгалтер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</si>
  <si>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</si>
  <si>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</si>
  <si>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</si>
  <si>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</si>
  <si>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</si>
  <si>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>Людмила ДАНИЛЮК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</si>
  <si>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</si>
  <si>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</si>
  <si>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</si>
  <si>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</si>
  <si>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</si>
  <si>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</si>
  <si>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</si>
  <si>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</si>
  <si>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</si>
  <si>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</si>
  <si>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</si>
  <si>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</si>
  <si>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</si>
  <si>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</si>
  <si>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</si>
  <si>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</si>
  <si>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</si>
  <si>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</si>
  <si>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</si>
  <si>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</si>
  <si>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(у редакції рішення виконавчого комітету</t>
  </si>
  <si>
    <t>Нововолинської міської ради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</si>
  <si>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електронно-оптичний перетворювач, комп'ютерний периметр, шприцевий дозатор, дефібрилятор, установка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</si>
  <si>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від 07 липня 2022 №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</si>
</sst>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zoomScaleNormal="80" zoomScaleSheetLayoutView="100" workbookViewId="0">
      <selection activeCell="A13" sqref="A13:K13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7.425781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7"/>
      <c r="I1" s="36" t="s">
        <v>20</v>
      </c>
      <c r="J1" s="36"/>
      <c r="K1" s="36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7"/>
      <c r="I2" s="36" t="s">
        <v>31</v>
      </c>
      <c r="J2" s="36"/>
      <c r="K2" s="36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7"/>
      <c r="I3" s="36" t="s">
        <v>32</v>
      </c>
      <c r="J3" s="36"/>
      <c r="K3" s="36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7"/>
      <c r="I4" s="36" t="s">
        <v>33</v>
      </c>
      <c r="J4" s="36"/>
      <c r="K4" s="36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7"/>
      <c r="I5" s="36" t="s">
        <v>34</v>
      </c>
      <c r="J5" s="36"/>
      <c r="K5" s="36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4"/>
      <c r="I6" s="34" t="s">
        <v>48</v>
      </c>
      <c r="J6" s="8"/>
      <c r="K6" s="7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8"/>
      <c r="I7" s="34" t="s">
        <v>49</v>
      </c>
      <c r="J7" s="8"/>
      <c r="K7" s="7"/>
    </row>
    <row r="8" spans="1:11" ht="19.5" customHeight="1" x14ac:dyDescent="0.3">
      <c r="A8" s="6"/>
      <c r="B8" s="7"/>
      <c r="C8" s="7"/>
      <c r="D8" s="7"/>
      <c r="E8" s="7"/>
      <c r="F8" s="7"/>
      <c r="G8" s="7"/>
      <c r="H8" s="8"/>
      <c r="I8" s="34" t="s">
        <v>51</v>
      </c>
      <c r="J8" s="8"/>
      <c r="K8" s="7"/>
    </row>
    <row r="9" spans="1:11" ht="15.75" customHeight="1" x14ac:dyDescent="0.3">
      <c r="A9" s="6"/>
      <c r="B9" s="7"/>
      <c r="C9" s="7"/>
      <c r="D9" s="7"/>
      <c r="E9" s="7"/>
      <c r="F9" s="7"/>
      <c r="G9" s="7"/>
      <c r="H9" s="8"/>
      <c r="I9" s="8"/>
      <c r="J9" s="8"/>
      <c r="K9" s="8"/>
    </row>
    <row r="10" spans="1:11" ht="20.25" customHeight="1" x14ac:dyDescent="0.3">
      <c r="A10" s="51" t="s">
        <v>23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23.25" customHeight="1" x14ac:dyDescent="0.25">
      <c r="A11" s="53" t="s">
        <v>19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8" customHeight="1" x14ac:dyDescent="0.25">
      <c r="A12" s="54" t="s">
        <v>28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11" ht="13.5" customHeight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1:11" ht="19.5" customHeight="1" x14ac:dyDescent="0.25">
      <c r="A14" s="37" t="s">
        <v>0</v>
      </c>
      <c r="B14" s="46" t="s">
        <v>1</v>
      </c>
      <c r="C14" s="37" t="s">
        <v>2</v>
      </c>
      <c r="D14" s="37" t="s">
        <v>3</v>
      </c>
      <c r="E14" s="37" t="s">
        <v>4</v>
      </c>
      <c r="F14" s="40" t="s">
        <v>5</v>
      </c>
      <c r="G14" s="41"/>
      <c r="H14" s="41"/>
      <c r="I14" s="41"/>
      <c r="J14" s="42"/>
      <c r="K14" s="37" t="s">
        <v>6</v>
      </c>
    </row>
    <row r="15" spans="1:11" ht="21" customHeight="1" x14ac:dyDescent="0.25">
      <c r="A15" s="37"/>
      <c r="B15" s="46"/>
      <c r="C15" s="37"/>
      <c r="D15" s="37"/>
      <c r="E15" s="37"/>
      <c r="F15" s="40" t="s">
        <v>7</v>
      </c>
      <c r="G15" s="41"/>
      <c r="H15" s="41"/>
      <c r="I15" s="41"/>
      <c r="J15" s="42"/>
      <c r="K15" s="37"/>
    </row>
    <row r="16" spans="1:11" ht="23.25" customHeight="1" x14ac:dyDescent="0.25">
      <c r="A16" s="37"/>
      <c r="B16" s="46"/>
      <c r="C16" s="37"/>
      <c r="D16" s="37"/>
      <c r="E16" s="37"/>
      <c r="F16" s="9" t="s">
        <v>8</v>
      </c>
      <c r="G16" s="9">
        <v>2022</v>
      </c>
      <c r="H16" s="9">
        <v>2023</v>
      </c>
      <c r="I16" s="9">
        <v>2024</v>
      </c>
      <c r="J16" s="9">
        <v>2025</v>
      </c>
      <c r="K16" s="37"/>
    </row>
    <row r="17" spans="1:11" ht="28.5" customHeight="1" x14ac:dyDescent="0.25">
      <c r="A17" s="10" t="s">
        <v>9</v>
      </c>
      <c r="B17" s="43" t="s">
        <v>18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27" customHeight="1" x14ac:dyDescent="0.25">
      <c r="A18" s="10" t="s">
        <v>11</v>
      </c>
      <c r="B18" s="43" t="s">
        <v>25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57" customHeight="1" x14ac:dyDescent="0.25">
      <c r="A19" s="11" t="s">
        <v>35</v>
      </c>
      <c r="B19" s="35" t="s">
        <v>46</v>
      </c>
      <c r="C19" s="9" t="s">
        <v>30</v>
      </c>
      <c r="D19" s="12" t="s">
        <v>16</v>
      </c>
      <c r="E19" s="12" t="s">
        <v>22</v>
      </c>
      <c r="F19" s="13">
        <f>G19+H19+I19+J19</f>
        <v>33215</v>
      </c>
      <c r="G19" s="14">
        <f>G20+G21+G22+G23+G24+G25</f>
        <v>3140</v>
      </c>
      <c r="H19" s="14">
        <f>H20+H21+H22+H23+H24+H25</f>
        <v>9775</v>
      </c>
      <c r="I19" s="14">
        <f>I20+I21+I22+I23+I24+I25</f>
        <v>13300</v>
      </c>
      <c r="J19" s="14">
        <f>J20+J21+J22+J23+J24+J25</f>
        <v>7000</v>
      </c>
      <c r="K19" s="15"/>
    </row>
    <row r="20" spans="1:11" ht="189" customHeight="1" x14ac:dyDescent="0.25">
      <c r="A20" s="11" t="s">
        <v>36</v>
      </c>
      <c r="B20" s="16" t="s">
        <v>50</v>
      </c>
      <c r="C20" s="17" t="s">
        <v>30</v>
      </c>
      <c r="D20" s="18" t="s">
        <v>16</v>
      </c>
      <c r="E20" s="18" t="s">
        <v>22</v>
      </c>
      <c r="F20" s="1">
        <f>SUM(G20:J20)</f>
        <v>18000</v>
      </c>
      <c r="G20" s="1">
        <v>3000</v>
      </c>
      <c r="H20" s="1">
        <v>4000</v>
      </c>
      <c r="I20" s="19">
        <v>6000</v>
      </c>
      <c r="J20" s="19">
        <v>5000</v>
      </c>
      <c r="K20" s="47" t="s">
        <v>41</v>
      </c>
    </row>
    <row r="21" spans="1:11" ht="141" customHeight="1" x14ac:dyDescent="0.25">
      <c r="A21" s="11" t="s">
        <v>13</v>
      </c>
      <c r="B21" s="16" t="s">
        <v>37</v>
      </c>
      <c r="C21" s="47" t="s">
        <v>30</v>
      </c>
      <c r="D21" s="48" t="s">
        <v>16</v>
      </c>
      <c r="E21" s="48" t="s">
        <v>22</v>
      </c>
      <c r="F21" s="1">
        <f t="shared" ref="F21:F23" si="0">SUM(G21:J21)</f>
        <v>3725</v>
      </c>
      <c r="G21" s="1"/>
      <c r="H21" s="1">
        <v>3225</v>
      </c>
      <c r="I21" s="19">
        <v>500</v>
      </c>
      <c r="J21" s="19"/>
      <c r="K21" s="38"/>
    </row>
    <row r="22" spans="1:11" ht="61.9" customHeight="1" x14ac:dyDescent="0.25">
      <c r="A22" s="11" t="s">
        <v>42</v>
      </c>
      <c r="B22" s="16" t="s">
        <v>38</v>
      </c>
      <c r="C22" s="38"/>
      <c r="D22" s="49"/>
      <c r="E22" s="49"/>
      <c r="F22" s="1">
        <f t="shared" si="0"/>
        <v>30</v>
      </c>
      <c r="G22" s="1"/>
      <c r="H22" s="1">
        <v>30</v>
      </c>
      <c r="I22" s="19"/>
      <c r="J22" s="19"/>
      <c r="K22" s="38"/>
    </row>
    <row r="23" spans="1:11" ht="57.6" customHeight="1" x14ac:dyDescent="0.25">
      <c r="A23" s="11" t="s">
        <v>43</v>
      </c>
      <c r="B23" s="16" t="s">
        <v>39</v>
      </c>
      <c r="C23" s="38"/>
      <c r="D23" s="49"/>
      <c r="E23" s="49"/>
      <c r="F23" s="1">
        <f t="shared" si="0"/>
        <v>40</v>
      </c>
      <c r="G23" s="1"/>
      <c r="H23" s="1">
        <v>40</v>
      </c>
      <c r="I23" s="19"/>
      <c r="J23" s="19"/>
      <c r="K23" s="39"/>
    </row>
    <row r="24" spans="1:11" ht="118.5" customHeight="1" x14ac:dyDescent="0.25">
      <c r="A24" s="11" t="s">
        <v>44</v>
      </c>
      <c r="B24" s="20" t="s">
        <v>47</v>
      </c>
      <c r="C24" s="17" t="s">
        <v>30</v>
      </c>
      <c r="D24" s="18" t="s">
        <v>16</v>
      </c>
      <c r="E24" s="18" t="s">
        <v>22</v>
      </c>
      <c r="F24" s="1">
        <f t="shared" ref="F24:F26" si="1">SUM(G24:J24)</f>
        <v>3400</v>
      </c>
      <c r="G24" s="1">
        <v>100</v>
      </c>
      <c r="H24" s="1">
        <v>1500</v>
      </c>
      <c r="I24" s="1">
        <v>1800</v>
      </c>
      <c r="J24" s="1"/>
      <c r="K24" s="38" t="s">
        <v>40</v>
      </c>
    </row>
    <row r="25" spans="1:11" ht="87" customHeight="1" x14ac:dyDescent="0.25">
      <c r="A25" s="11" t="s">
        <v>45</v>
      </c>
      <c r="B25" s="21" t="s">
        <v>29</v>
      </c>
      <c r="C25" s="17" t="s">
        <v>30</v>
      </c>
      <c r="D25" s="22" t="s">
        <v>16</v>
      </c>
      <c r="E25" s="18" t="s">
        <v>22</v>
      </c>
      <c r="F25" s="1">
        <f t="shared" si="1"/>
        <v>8020</v>
      </c>
      <c r="G25" s="1">
        <v>40</v>
      </c>
      <c r="H25" s="1">
        <v>980</v>
      </c>
      <c r="I25" s="1">
        <v>5000</v>
      </c>
      <c r="J25" s="23">
        <v>2000</v>
      </c>
      <c r="K25" s="39"/>
    </row>
    <row r="26" spans="1:11" ht="100.5" customHeight="1" x14ac:dyDescent="0.25">
      <c r="A26" s="24" t="s">
        <v>14</v>
      </c>
      <c r="B26" s="25" t="s">
        <v>10</v>
      </c>
      <c r="C26" s="9" t="s">
        <v>30</v>
      </c>
      <c r="D26" s="9" t="s">
        <v>17</v>
      </c>
      <c r="E26" s="12" t="s">
        <v>22</v>
      </c>
      <c r="F26" s="26">
        <f t="shared" si="1"/>
        <v>41200</v>
      </c>
      <c r="G26" s="26">
        <v>8300</v>
      </c>
      <c r="H26" s="26">
        <v>9500</v>
      </c>
      <c r="I26" s="26">
        <v>10900</v>
      </c>
      <c r="J26" s="26">
        <v>12500</v>
      </c>
      <c r="K26" s="12" t="s">
        <v>15</v>
      </c>
    </row>
    <row r="27" spans="1:11" ht="32.450000000000003" customHeight="1" x14ac:dyDescent="0.25">
      <c r="A27" s="37" t="s">
        <v>12</v>
      </c>
      <c r="B27" s="37"/>
      <c r="C27" s="37" t="s">
        <v>22</v>
      </c>
      <c r="D27" s="37"/>
      <c r="E27" s="37"/>
      <c r="F27" s="13">
        <f>G27+H27+I27+J27</f>
        <v>74415</v>
      </c>
      <c r="G27" s="13">
        <f>G19+G26</f>
        <v>11440</v>
      </c>
      <c r="H27" s="13">
        <f>H19+H26</f>
        <v>19275</v>
      </c>
      <c r="I27" s="13">
        <f t="shared" ref="I27:J27" si="2">I19+I26</f>
        <v>24200</v>
      </c>
      <c r="J27" s="13">
        <f t="shared" si="2"/>
        <v>19500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24</v>
      </c>
      <c r="C29" s="30"/>
      <c r="D29" s="30"/>
      <c r="E29" s="30"/>
      <c r="F29" s="29" t="s">
        <v>26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21</v>
      </c>
      <c r="C31" s="33"/>
      <c r="D31" s="33"/>
      <c r="E31" s="33"/>
      <c r="F31" s="31" t="s">
        <v>27</v>
      </c>
      <c r="G31" s="31"/>
      <c r="H31" s="33"/>
      <c r="I31" s="7"/>
      <c r="J31" s="7"/>
      <c r="K31" s="7"/>
    </row>
  </sheetData>
  <mergeCells count="21">
    <mergeCell ref="E21:E23"/>
    <mergeCell ref="A13:K13"/>
    <mergeCell ref="A10:K10"/>
    <mergeCell ref="A11:K11"/>
    <mergeCell ref="A12:K12"/>
    <mergeCell ref="A27:B27"/>
    <mergeCell ref="C27:E27"/>
    <mergeCell ref="K24:K25"/>
    <mergeCell ref="K14:K16"/>
    <mergeCell ref="F15:J15"/>
    <mergeCell ref="B17:K17"/>
    <mergeCell ref="B18:K18"/>
    <mergeCell ref="A14:A16"/>
    <mergeCell ref="B14:B16"/>
    <mergeCell ref="C14:C16"/>
    <mergeCell ref="D14:D16"/>
    <mergeCell ref="E14:E16"/>
    <mergeCell ref="F14:J14"/>
    <mergeCell ref="K20:K23"/>
    <mergeCell ref="C21:C23"/>
    <mergeCell ref="D21:D23"/>
  </mergeCells>
  <pageMargins left="3.937007874015748E-2" right="0" top="0.15748031496062992" bottom="0.15748031496062992" header="0" footer="0"/>
  <pageSetup paperSize="9" scale="83" orientation="landscape" verticalDpi="180" r:id="rId1"/>
  <rowBreaks count="1" manualBreakCount="1">
    <brk id="2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2022-07-07T14:08:15Z</dcterms:modified>
</cp:coreProperties>
</file>